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20" windowWidth="9720" windowHeight="7320"/>
  </bookViews>
  <sheets>
    <sheet name="Лист3" sheetId="1" r:id="rId1"/>
  </sheets>
  <calcPr calcId="145621"/>
</workbook>
</file>

<file path=xl/calcChain.xml><?xml version="1.0" encoding="utf-8"?>
<calcChain xmlns="http://schemas.openxmlformats.org/spreadsheetml/2006/main">
  <c r="D37" i="1" l="1"/>
  <c r="D32" i="1" l="1"/>
  <c r="E34" i="1" l="1"/>
  <c r="F34" i="1"/>
  <c r="D34" i="1"/>
  <c r="D55" i="1"/>
  <c r="E51" i="1"/>
  <c r="F51" i="1"/>
  <c r="D51" i="1"/>
  <c r="D48" i="1"/>
  <c r="D42" i="1"/>
  <c r="D39" i="1"/>
  <c r="E29" i="1"/>
  <c r="F29" i="1"/>
  <c r="D29" i="1"/>
  <c r="D26" i="1"/>
  <c r="D24" i="1"/>
  <c r="F16" i="1"/>
  <c r="E16" i="1"/>
  <c r="D16" i="1"/>
  <c r="F55" i="1"/>
  <c r="E55" i="1"/>
  <c r="F48" i="1"/>
  <c r="E48" i="1"/>
  <c r="F42" i="1"/>
  <c r="E42" i="1"/>
  <c r="F39" i="1"/>
  <c r="E39" i="1"/>
  <c r="F26" i="1"/>
  <c r="E26" i="1"/>
  <c r="F24" i="1"/>
  <c r="E24" i="1"/>
  <c r="A11" i="1"/>
  <c r="D14" i="1"/>
  <c r="E14" i="1"/>
  <c r="F14" i="1"/>
  <c r="F60" i="1" l="1"/>
  <c r="D60" i="1"/>
  <c r="E60" i="1"/>
</calcChain>
</file>

<file path=xl/sharedStrings.xml><?xml version="1.0" encoding="utf-8"?>
<sst xmlns="http://schemas.openxmlformats.org/spreadsheetml/2006/main" count="192" uniqueCount="74">
  <si>
    <t>Приложение 5</t>
  </si>
  <si>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</si>
  <si>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</si>
  <si>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</si>
  <si>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</si>
  <si>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</si>
  <si>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</si>
  <si>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</si>
  <si>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</si>
  <si>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</si>
  <si>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</si>
  <si>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</si>
  <si>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</si>
  <si>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</si>
  <si>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</si>
  <si>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</si>
  <si>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</si>
  <si>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</si>
  <si>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</si>
  <si>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</si>
  <si>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</si>
  <si>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</si>
  <si>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</si>
  <si>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</si>
  <si>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</si>
  <si>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</si>
  <si>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</si>
  <si>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</si>
  <si>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</si>
  <si>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</si>
  <si>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</si>
  <si>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</si>
  <si>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</si>
  <si>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</si>
  <si>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</si>
  <si>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</si>
  <si>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</si>
  <si>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</si>
  <si>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</si>
  <si>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</si>
  <si>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</si>
  <si>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</si>
  <si>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</si>
  <si>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</si>
  <si>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</si>
  <si>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</si>
  <si>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</si>
  <si>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</si>
  <si>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</si>
  <si>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</si>
  <si>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</si>
  <si>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</si>
  <si>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</si>
  <si>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</si>
  <si>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</si>
  <si>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</si>
  <si>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</si>
  <si>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</si>
  <si>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</si>
  <si>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</si>
  <si>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</si>
  <si>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</si>
  <si>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</si>
  <si>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</si>
  <si>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</si>
  <si>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</si>
  <si>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</si>
  <si>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</si>
  <si>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</si>
  <si>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</si>
  <si>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</si>
  <si>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от 17.12.2020 № 30</t>
  </si>
  <si>
    <t>Приложение 4</t>
  </si>
  <si>
    <t>от 15.07.2021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</si>
</sst>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zoomScale="75" zoomScaleNormal="75" workbookViewId="0">
      <selection activeCell="F4" sqref="F4"/>
    </sheetView>
  </sheetViews>
  <sheetFormatPr defaultColWidth="8.85546875" defaultRowHeight="12.75" x14ac:dyDescent="0.2"/>
  <cols>
    <col min="1" max="1" width="7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7.28515625" hidden="1" customWidth="1"/>
    <col min="9" max="10" width="16.7109375" hidden="1" customWidth="1"/>
  </cols>
  <sheetData>
    <row r="1" spans="1:10" x14ac:dyDescent="0.2">
      <c r="F1" s="13" t="s">
        <v>72</v>
      </c>
    </row>
    <row r="2" spans="1:10" x14ac:dyDescent="0.2">
      <c r="F2" s="29" t="s">
        <v>1</v>
      </c>
    </row>
    <row r="3" spans="1:10" x14ac:dyDescent="0.2">
      <c r="F3" s="30" t="s">
        <v>73</v>
      </c>
    </row>
    <row r="5" spans="1:10" x14ac:dyDescent="0.2">
      <c r="A5" s="1"/>
      <c r="B5" s="28"/>
      <c r="C5" s="28"/>
      <c r="D5" s="28"/>
      <c r="E5" s="28"/>
      <c r="F5" s="13" t="s">
        <v>0</v>
      </c>
      <c r="G5" s="3"/>
    </row>
    <row r="6" spans="1:10" x14ac:dyDescent="0.2">
      <c r="A6" s="1"/>
      <c r="B6" s="28"/>
      <c r="C6" s="28"/>
      <c r="D6" s="28"/>
      <c r="E6" s="28"/>
      <c r="F6" s="29" t="s">
        <v>1</v>
      </c>
      <c r="G6" s="3"/>
    </row>
    <row r="7" spans="1:10" x14ac:dyDescent="0.2">
      <c r="A7" s="1"/>
      <c r="B7" s="28"/>
      <c r="C7" s="28"/>
      <c r="D7" s="28"/>
      <c r="E7" s="28"/>
      <c r="F7" s="30" t="s">
        <v>71</v>
      </c>
      <c r="G7" s="3"/>
    </row>
    <row r="8" spans="1:10" x14ac:dyDescent="0.2">
      <c r="A8" s="1"/>
      <c r="B8" s="2"/>
      <c r="C8" s="2"/>
      <c r="D8" s="2"/>
      <c r="E8" s="2"/>
      <c r="F8" s="3"/>
      <c r="G8" s="3"/>
    </row>
    <row r="9" spans="1:10" x14ac:dyDescent="0.2">
      <c r="A9" s="1"/>
      <c r="B9" s="2"/>
      <c r="C9" s="2"/>
      <c r="D9" s="2"/>
      <c r="E9" s="2"/>
      <c r="F9" s="3"/>
      <c r="G9" s="3"/>
    </row>
    <row r="10" spans="1:10" x14ac:dyDescent="0.2">
      <c r="A10" s="1"/>
      <c r="B10" s="2"/>
      <c r="C10" s="2"/>
      <c r="D10" s="2"/>
      <c r="E10" s="2"/>
      <c r="F10" s="3"/>
      <c r="G10" s="3"/>
    </row>
    <row r="11" spans="1:10" s="4" customFormat="1" ht="30.75" customHeight="1" x14ac:dyDescent="0.2">
      <c r="A11" s="37" t="str">
        <f>CONCATENATE("Распределение расходов местного бюджета по разделам и подразделам классификации расходов бюджетов Российской Федерации  на ",YEAR(H16)," год и плановый период ",YEAR(H16)+1," - ",YEAR(H16)+2," годов")</f>
        <v>Распределение расходов местного бюджета по разделам и подразделам классификации расходов бюджетов Российской Федерации  на 2021 год и плановый период 2022 - 2023 годов</v>
      </c>
      <c r="B11" s="37"/>
      <c r="C11" s="37"/>
      <c r="D11" s="37"/>
      <c r="E11" s="37"/>
      <c r="F11" s="37"/>
      <c r="G11" s="17"/>
    </row>
    <row r="12" spans="1:10" x14ac:dyDescent="0.2">
      <c r="A12" s="38"/>
      <c r="B12" s="38"/>
      <c r="C12" s="38"/>
      <c r="D12" s="38"/>
      <c r="E12" s="38"/>
      <c r="F12" s="38"/>
      <c r="G12" s="18"/>
    </row>
    <row r="13" spans="1:10" ht="18" customHeight="1" x14ac:dyDescent="0.2">
      <c r="A13" s="1"/>
      <c r="B13" s="2"/>
      <c r="C13" s="2"/>
      <c r="D13" s="2"/>
      <c r="E13" s="2"/>
      <c r="F13" s="5" t="s">
        <v>2</v>
      </c>
      <c r="G13" s="5"/>
    </row>
    <row r="14" spans="1:10" ht="32.1" customHeight="1" x14ac:dyDescent="0.2">
      <c r="A14" s="6" t="s">
        <v>3</v>
      </c>
      <c r="B14" s="39" t="s">
        <v>4</v>
      </c>
      <c r="C14" s="39"/>
      <c r="D14" s="7" t="str">
        <f>CONCATENATE("Сумма на ",YEAR(H16)," год")</f>
        <v>Сумма на 2021 год</v>
      </c>
      <c r="E14" s="7" t="str">
        <f>CONCATENATE("Сумма на ",YEAR(H16)+1," год")</f>
        <v>Сумма на 2022 год</v>
      </c>
      <c r="F14" s="7" t="str">
        <f>CONCATENATE("Сумма на ",YEAR(H16)+2," год")</f>
        <v>Сумма на 2023 год</v>
      </c>
      <c r="G14" s="20"/>
    </row>
    <row r="15" spans="1:10" ht="15.95" customHeight="1" x14ac:dyDescent="0.2">
      <c r="A15" s="14" t="s">
        <v>5</v>
      </c>
      <c r="B15" s="40" t="s">
        <v>6</v>
      </c>
      <c r="C15" s="40"/>
      <c r="D15" s="15" t="s">
        <v>7</v>
      </c>
      <c r="E15" s="15" t="s">
        <v>8</v>
      </c>
      <c r="F15" s="15" t="s">
        <v>9</v>
      </c>
      <c r="G15" s="21"/>
    </row>
    <row r="16" spans="1:10" ht="15.75" x14ac:dyDescent="0.2">
      <c r="A16" s="31" t="s">
        <v>10</v>
      </c>
      <c r="B16" s="32" t="s">
        <v>14</v>
      </c>
      <c r="C16" s="32" t="s">
        <v>15</v>
      </c>
      <c r="D16" s="33">
        <f>SUM(D17:D23)</f>
        <v>241655.08781</v>
      </c>
      <c r="E16" s="33">
        <f>SUM(E17:E23)</f>
        <v>228399.55998999998</v>
      </c>
      <c r="F16" s="33">
        <f>SUM(F17:F23)</f>
        <v>229563.954</v>
      </c>
      <c r="G16" s="22"/>
      <c r="H16" s="25">
        <v>44197</v>
      </c>
      <c r="I16" s="26" t="s">
        <v>17</v>
      </c>
      <c r="J16" s="27">
        <v>44063</v>
      </c>
    </row>
    <row r="17" spans="1:10" ht="31.5" x14ac:dyDescent="0.2">
      <c r="A17" s="8" t="s">
        <v>18</v>
      </c>
      <c r="B17" s="9" t="s">
        <v>14</v>
      </c>
      <c r="C17" s="9" t="s">
        <v>16</v>
      </c>
      <c r="D17" s="16">
        <v>2776.9</v>
      </c>
      <c r="E17" s="16">
        <v>2776.9</v>
      </c>
      <c r="F17" s="16">
        <v>2776.9</v>
      </c>
      <c r="G17" s="22"/>
      <c r="H17" s="19">
        <v>43831</v>
      </c>
      <c r="I17" s="23" t="s">
        <v>17</v>
      </c>
      <c r="J17" s="24">
        <v>44063</v>
      </c>
    </row>
    <row r="18" spans="1:10" ht="47.25" x14ac:dyDescent="0.2">
      <c r="A18" s="8" t="s">
        <v>13</v>
      </c>
      <c r="B18" s="9" t="s">
        <v>14</v>
      </c>
      <c r="C18" s="9" t="s">
        <v>12</v>
      </c>
      <c r="D18" s="16">
        <v>8143.8</v>
      </c>
      <c r="E18" s="16">
        <v>8143.8</v>
      </c>
      <c r="F18" s="16">
        <v>8143.8</v>
      </c>
      <c r="G18" s="22"/>
      <c r="H18" s="19">
        <v>43831</v>
      </c>
      <c r="I18" s="23" t="s">
        <v>17</v>
      </c>
      <c r="J18" s="24">
        <v>44063</v>
      </c>
    </row>
    <row r="19" spans="1:10" ht="47.25" x14ac:dyDescent="0.2">
      <c r="A19" s="8" t="s">
        <v>11</v>
      </c>
      <c r="B19" s="9" t="s">
        <v>14</v>
      </c>
      <c r="C19" s="9" t="s">
        <v>19</v>
      </c>
      <c r="D19" s="16">
        <v>57482.493999999999</v>
      </c>
      <c r="E19" s="16">
        <v>53019.4</v>
      </c>
      <c r="F19" s="16">
        <v>53019.4</v>
      </c>
      <c r="G19" s="22"/>
      <c r="H19" s="19">
        <v>43831</v>
      </c>
      <c r="I19" s="23" t="s">
        <v>17</v>
      </c>
      <c r="J19" s="24">
        <v>44063</v>
      </c>
    </row>
    <row r="20" spans="1:10" ht="15.75" x14ac:dyDescent="0.2">
      <c r="A20" s="8" t="s">
        <v>20</v>
      </c>
      <c r="B20" s="9" t="s">
        <v>14</v>
      </c>
      <c r="C20" s="9" t="s">
        <v>21</v>
      </c>
      <c r="D20" s="16">
        <v>23.3</v>
      </c>
      <c r="E20" s="16">
        <v>273.60000000000002</v>
      </c>
      <c r="F20" s="16">
        <v>9.5</v>
      </c>
      <c r="G20" s="22"/>
      <c r="H20" s="19">
        <v>43831</v>
      </c>
      <c r="I20" s="23" t="s">
        <v>17</v>
      </c>
      <c r="J20" s="24">
        <v>44063</v>
      </c>
    </row>
    <row r="21" spans="1:10" ht="31.5" x14ac:dyDescent="0.2">
      <c r="A21" s="8" t="s">
        <v>22</v>
      </c>
      <c r="B21" s="9" t="s">
        <v>14</v>
      </c>
      <c r="C21" s="9" t="s">
        <v>23</v>
      </c>
      <c r="D21" s="16">
        <v>15296.3</v>
      </c>
      <c r="E21" s="16">
        <v>15112.6</v>
      </c>
      <c r="F21" s="16">
        <v>15112.6</v>
      </c>
      <c r="G21" s="22"/>
      <c r="H21" s="19">
        <v>43831</v>
      </c>
      <c r="I21" s="23" t="s">
        <v>17</v>
      </c>
      <c r="J21" s="24">
        <v>44063</v>
      </c>
    </row>
    <row r="22" spans="1:10" ht="15.75" x14ac:dyDescent="0.2">
      <c r="A22" s="8" t="s">
        <v>25</v>
      </c>
      <c r="B22" s="9" t="s">
        <v>14</v>
      </c>
      <c r="C22" s="9" t="s">
        <v>26</v>
      </c>
      <c r="D22" s="16">
        <v>2500</v>
      </c>
      <c r="E22" s="16">
        <v>2500</v>
      </c>
      <c r="F22" s="16">
        <v>2500</v>
      </c>
      <c r="G22" s="22"/>
      <c r="H22" s="19">
        <v>43831</v>
      </c>
      <c r="I22" s="23" t="s">
        <v>17</v>
      </c>
      <c r="J22" s="24">
        <v>44063</v>
      </c>
    </row>
    <row r="23" spans="1:10" ht="15.75" x14ac:dyDescent="0.2">
      <c r="A23" s="8" t="s">
        <v>27</v>
      </c>
      <c r="B23" s="9" t="s">
        <v>14</v>
      </c>
      <c r="C23" s="9" t="s">
        <v>28</v>
      </c>
      <c r="D23" s="16">
        <v>155432.29381</v>
      </c>
      <c r="E23" s="16">
        <v>146573.25998999999</v>
      </c>
      <c r="F23" s="16">
        <v>148001.75399999999</v>
      </c>
      <c r="G23" s="22"/>
      <c r="H23" s="19">
        <v>43831</v>
      </c>
      <c r="I23" s="23" t="s">
        <v>17</v>
      </c>
      <c r="J23" s="24">
        <v>44063</v>
      </c>
    </row>
    <row r="24" spans="1:10" ht="15.75" x14ac:dyDescent="0.2">
      <c r="A24" s="31" t="s">
        <v>29</v>
      </c>
      <c r="B24" s="32" t="s">
        <v>16</v>
      </c>
      <c r="C24" s="32" t="s">
        <v>15</v>
      </c>
      <c r="D24" s="33">
        <f>D25</f>
        <v>480.2</v>
      </c>
      <c r="E24" s="33">
        <f>E25</f>
        <v>485.1</v>
      </c>
      <c r="F24" s="33">
        <f>F25</f>
        <v>504.7</v>
      </c>
      <c r="G24" s="22"/>
      <c r="H24" s="25">
        <v>43831</v>
      </c>
      <c r="I24" s="26" t="s">
        <v>17</v>
      </c>
      <c r="J24" s="27">
        <v>44063</v>
      </c>
    </row>
    <row r="25" spans="1:10" ht="15.75" x14ac:dyDescent="0.2">
      <c r="A25" s="8" t="s">
        <v>30</v>
      </c>
      <c r="B25" s="9" t="s">
        <v>16</v>
      </c>
      <c r="C25" s="9" t="s">
        <v>12</v>
      </c>
      <c r="D25" s="16">
        <v>480.2</v>
      </c>
      <c r="E25" s="16">
        <v>485.1</v>
      </c>
      <c r="F25" s="16">
        <v>504.7</v>
      </c>
      <c r="G25" s="22"/>
      <c r="H25" s="19">
        <v>43831</v>
      </c>
      <c r="I25" s="23" t="s">
        <v>17</v>
      </c>
      <c r="J25" s="24">
        <v>44063</v>
      </c>
    </row>
    <row r="26" spans="1:10" ht="31.5" x14ac:dyDescent="0.2">
      <c r="A26" s="31" t="s">
        <v>31</v>
      </c>
      <c r="B26" s="32" t="s">
        <v>12</v>
      </c>
      <c r="C26" s="32" t="s">
        <v>15</v>
      </c>
      <c r="D26" s="33">
        <f>SUM(D27:D28)</f>
        <v>12646.779999999999</v>
      </c>
      <c r="E26" s="33">
        <f>SUM(E27:E28)</f>
        <v>8973</v>
      </c>
      <c r="F26" s="33">
        <f>SUM(F27:F28)</f>
        <v>8973</v>
      </c>
      <c r="G26" s="22"/>
      <c r="H26" s="25">
        <v>43831</v>
      </c>
      <c r="I26" s="26" t="s">
        <v>17</v>
      </c>
      <c r="J26" s="27">
        <v>44063</v>
      </c>
    </row>
    <row r="27" spans="1:10" ht="31.5" x14ac:dyDescent="0.2">
      <c r="A27" s="8" t="s">
        <v>32</v>
      </c>
      <c r="B27" s="9" t="s">
        <v>12</v>
      </c>
      <c r="C27" s="9" t="s">
        <v>33</v>
      </c>
      <c r="D27" s="16">
        <v>10294.982</v>
      </c>
      <c r="E27" s="16">
        <v>7791.5</v>
      </c>
      <c r="F27" s="16">
        <v>7791.5</v>
      </c>
      <c r="G27" s="22"/>
      <c r="H27" s="19">
        <v>43831</v>
      </c>
      <c r="I27" s="23" t="s">
        <v>17</v>
      </c>
      <c r="J27" s="24">
        <v>44063</v>
      </c>
    </row>
    <row r="28" spans="1:10" ht="15.75" x14ac:dyDescent="0.2">
      <c r="A28" s="8" t="s">
        <v>34</v>
      </c>
      <c r="B28" s="9" t="s">
        <v>12</v>
      </c>
      <c r="C28" s="9" t="s">
        <v>35</v>
      </c>
      <c r="D28" s="16">
        <v>2351.7979999999998</v>
      </c>
      <c r="E28" s="16">
        <v>1181.5</v>
      </c>
      <c r="F28" s="16">
        <v>1181.5</v>
      </c>
      <c r="G28" s="22"/>
      <c r="H28" s="19">
        <v>43831</v>
      </c>
      <c r="I28" s="23" t="s">
        <v>17</v>
      </c>
      <c r="J28" s="24">
        <v>44063</v>
      </c>
    </row>
    <row r="29" spans="1:10" ht="15.75" x14ac:dyDescent="0.2">
      <c r="A29" s="31" t="s">
        <v>36</v>
      </c>
      <c r="B29" s="32" t="s">
        <v>19</v>
      </c>
      <c r="C29" s="32" t="s">
        <v>15</v>
      </c>
      <c r="D29" s="33">
        <f>SUM(D30:D33)</f>
        <v>183938.97996</v>
      </c>
      <c r="E29" s="33">
        <f>SUM(E30:E33)</f>
        <v>106471.53</v>
      </c>
      <c r="F29" s="33">
        <f>SUM(F30:F33)</f>
        <v>107147.22999999998</v>
      </c>
      <c r="G29" s="22"/>
      <c r="H29" s="25">
        <v>43831</v>
      </c>
      <c r="I29" s="26" t="s">
        <v>17</v>
      </c>
      <c r="J29" s="27">
        <v>44063</v>
      </c>
    </row>
    <row r="30" spans="1:10" ht="15.75" x14ac:dyDescent="0.2">
      <c r="A30" s="8" t="s">
        <v>70</v>
      </c>
      <c r="B30" s="9" t="s">
        <v>19</v>
      </c>
      <c r="C30" s="9" t="s">
        <v>24</v>
      </c>
      <c r="D30" s="16">
        <v>2111.6</v>
      </c>
      <c r="E30" s="16">
        <v>0</v>
      </c>
      <c r="F30" s="16">
        <v>0</v>
      </c>
      <c r="G30" s="22"/>
      <c r="H30" s="19">
        <v>43831</v>
      </c>
      <c r="I30" s="23" t="s">
        <v>17</v>
      </c>
      <c r="J30" s="24">
        <v>44063</v>
      </c>
    </row>
    <row r="31" spans="1:10" ht="15.75" x14ac:dyDescent="0.2">
      <c r="A31" s="8" t="s">
        <v>37</v>
      </c>
      <c r="B31" s="9" t="s">
        <v>19</v>
      </c>
      <c r="C31" s="9" t="s">
        <v>38</v>
      </c>
      <c r="D31" s="16">
        <v>18379.599999999999</v>
      </c>
      <c r="E31" s="16">
        <v>18379.599999999999</v>
      </c>
      <c r="F31" s="16">
        <v>18379.599999999999</v>
      </c>
      <c r="G31" s="22"/>
      <c r="H31" s="19"/>
      <c r="I31" s="23"/>
      <c r="J31" s="24"/>
    </row>
    <row r="32" spans="1:10" ht="15.75" x14ac:dyDescent="0.2">
      <c r="A32" s="8" t="s">
        <v>39</v>
      </c>
      <c r="B32" s="9" t="s">
        <v>19</v>
      </c>
      <c r="C32" s="9" t="s">
        <v>33</v>
      </c>
      <c r="D32" s="16">
        <f>109813.77996+50877.1</f>
        <v>160690.87995999999</v>
      </c>
      <c r="E32" s="16">
        <v>85635.03</v>
      </c>
      <c r="F32" s="16">
        <v>86310.73</v>
      </c>
      <c r="G32" s="22"/>
      <c r="H32" s="19">
        <v>43831</v>
      </c>
      <c r="I32" s="23" t="s">
        <v>17</v>
      </c>
      <c r="J32" s="24">
        <v>44063</v>
      </c>
    </row>
    <row r="33" spans="1:10" ht="15.75" x14ac:dyDescent="0.2">
      <c r="A33" s="8" t="s">
        <v>40</v>
      </c>
      <c r="B33" s="9" t="s">
        <v>19</v>
      </c>
      <c r="C33" s="9" t="s">
        <v>41</v>
      </c>
      <c r="D33" s="16">
        <v>2756.9</v>
      </c>
      <c r="E33" s="16">
        <v>2456.9</v>
      </c>
      <c r="F33" s="16">
        <v>2456.9</v>
      </c>
      <c r="G33" s="22"/>
      <c r="H33" s="19">
        <v>43831</v>
      </c>
      <c r="I33" s="23" t="s">
        <v>17</v>
      </c>
      <c r="J33" s="24">
        <v>44063</v>
      </c>
    </row>
    <row r="34" spans="1:10" ht="15.75" x14ac:dyDescent="0.2">
      <c r="A34" s="31" t="s">
        <v>42</v>
      </c>
      <c r="B34" s="32" t="s">
        <v>21</v>
      </c>
      <c r="C34" s="32" t="s">
        <v>15</v>
      </c>
      <c r="D34" s="33">
        <f>SUM(D35:D38)</f>
        <v>650790.21340000001</v>
      </c>
      <c r="E34" s="33">
        <f t="shared" ref="E34:F34" si="0">SUM(E35:E38)</f>
        <v>830702.60757999995</v>
      </c>
      <c r="F34" s="33">
        <f t="shared" si="0"/>
        <v>1184042.5603200002</v>
      </c>
      <c r="G34" s="22"/>
      <c r="H34" s="25">
        <v>43831</v>
      </c>
      <c r="I34" s="26" t="s">
        <v>17</v>
      </c>
      <c r="J34" s="27">
        <v>44063</v>
      </c>
    </row>
    <row r="35" spans="1:10" ht="15.75" x14ac:dyDescent="0.2">
      <c r="A35" s="8" t="s">
        <v>43</v>
      </c>
      <c r="B35" s="9" t="s">
        <v>21</v>
      </c>
      <c r="C35" s="9" t="s">
        <v>14</v>
      </c>
      <c r="D35" s="16">
        <v>454969.98361</v>
      </c>
      <c r="E35" s="16">
        <v>566617.53758</v>
      </c>
      <c r="F35" s="16">
        <v>1021694.39032</v>
      </c>
      <c r="G35" s="22"/>
      <c r="H35" s="19">
        <v>43831</v>
      </c>
      <c r="I35" s="23" t="s">
        <v>17</v>
      </c>
      <c r="J35" s="24">
        <v>44063</v>
      </c>
    </row>
    <row r="36" spans="1:10" ht="15.75" x14ac:dyDescent="0.2">
      <c r="A36" s="8" t="s">
        <v>44</v>
      </c>
      <c r="B36" s="9" t="s">
        <v>21</v>
      </c>
      <c r="C36" s="9" t="s">
        <v>16</v>
      </c>
      <c r="D36" s="16">
        <v>118198.98961999999</v>
      </c>
      <c r="E36" s="16">
        <v>195701.7</v>
      </c>
      <c r="F36" s="16">
        <v>95293.8</v>
      </c>
      <c r="G36" s="22"/>
      <c r="H36" s="19">
        <v>43831</v>
      </c>
      <c r="I36" s="23" t="s">
        <v>17</v>
      </c>
      <c r="J36" s="24">
        <v>44063</v>
      </c>
    </row>
    <row r="37" spans="1:10" ht="15.75" x14ac:dyDescent="0.2">
      <c r="A37" s="8" t="s">
        <v>45</v>
      </c>
      <c r="B37" s="9" t="s">
        <v>21</v>
      </c>
      <c r="C37" s="9" t="s">
        <v>12</v>
      </c>
      <c r="D37" s="16">
        <f>72655.62417+318.616</f>
        <v>72974.24016999999</v>
      </c>
      <c r="E37" s="16">
        <v>65736.37</v>
      </c>
      <c r="F37" s="16">
        <v>64407.37</v>
      </c>
      <c r="G37" s="22"/>
      <c r="H37" s="19">
        <v>43831</v>
      </c>
      <c r="I37" s="23" t="s">
        <v>17</v>
      </c>
      <c r="J37" s="24">
        <v>44063</v>
      </c>
    </row>
    <row r="38" spans="1:10" ht="15.75" x14ac:dyDescent="0.2">
      <c r="A38" s="8" t="s">
        <v>69</v>
      </c>
      <c r="B38" s="9" t="s">
        <v>21</v>
      </c>
      <c r="C38" s="9" t="s">
        <v>21</v>
      </c>
      <c r="D38" s="16">
        <v>4647</v>
      </c>
      <c r="E38" s="16">
        <v>2647</v>
      </c>
      <c r="F38" s="16">
        <v>2647</v>
      </c>
      <c r="G38" s="22"/>
      <c r="H38" s="19"/>
      <c r="I38" s="23"/>
      <c r="J38" s="24"/>
    </row>
    <row r="39" spans="1:10" ht="15.75" x14ac:dyDescent="0.2">
      <c r="A39" s="31" t="s">
        <v>46</v>
      </c>
      <c r="B39" s="32" t="s">
        <v>23</v>
      </c>
      <c r="C39" s="32" t="s">
        <v>15</v>
      </c>
      <c r="D39" s="33">
        <f>SUM(D40:D41)</f>
        <v>9192.9</v>
      </c>
      <c r="E39" s="33">
        <f>SUM(E40:E41)</f>
        <v>9192.9</v>
      </c>
      <c r="F39" s="33">
        <f>SUM(F40:F41)</f>
        <v>9192.9</v>
      </c>
      <c r="G39" s="22"/>
      <c r="H39" s="25">
        <v>43831</v>
      </c>
      <c r="I39" s="26" t="s">
        <v>17</v>
      </c>
      <c r="J39" s="27">
        <v>44063</v>
      </c>
    </row>
    <row r="40" spans="1:10" ht="15.75" x14ac:dyDescent="0.2">
      <c r="A40" s="8" t="s">
        <v>47</v>
      </c>
      <c r="B40" s="9" t="s">
        <v>23</v>
      </c>
      <c r="C40" s="9" t="s">
        <v>12</v>
      </c>
      <c r="D40" s="16">
        <v>1235.2</v>
      </c>
      <c r="E40" s="16">
        <v>1235.2</v>
      </c>
      <c r="F40" s="16">
        <v>1235.2</v>
      </c>
      <c r="G40" s="22"/>
      <c r="H40" s="19">
        <v>43831</v>
      </c>
      <c r="I40" s="23" t="s">
        <v>17</v>
      </c>
      <c r="J40" s="24">
        <v>44063</v>
      </c>
    </row>
    <row r="41" spans="1:10" ht="15.75" x14ac:dyDescent="0.2">
      <c r="A41" s="8" t="s">
        <v>48</v>
      </c>
      <c r="B41" s="9" t="s">
        <v>23</v>
      </c>
      <c r="C41" s="9" t="s">
        <v>21</v>
      </c>
      <c r="D41" s="16">
        <v>7957.7</v>
      </c>
      <c r="E41" s="16">
        <v>7957.7</v>
      </c>
      <c r="F41" s="16">
        <v>7957.7</v>
      </c>
      <c r="G41" s="22"/>
      <c r="H41" s="19">
        <v>43831</v>
      </c>
      <c r="I41" s="23" t="s">
        <v>17</v>
      </c>
      <c r="J41" s="24">
        <v>44063</v>
      </c>
    </row>
    <row r="42" spans="1:10" ht="15.75" x14ac:dyDescent="0.2">
      <c r="A42" s="31" t="s">
        <v>49</v>
      </c>
      <c r="B42" s="32" t="s">
        <v>24</v>
      </c>
      <c r="C42" s="32" t="s">
        <v>15</v>
      </c>
      <c r="D42" s="33">
        <f>SUM(D43:D47)</f>
        <v>1275871.73116</v>
      </c>
      <c r="E42" s="33">
        <f>SUM(E43:E47)</f>
        <v>1236787.17142</v>
      </c>
      <c r="F42" s="33">
        <f>SUM(F43:F47)</f>
        <v>1237486.90154</v>
      </c>
      <c r="G42" s="22"/>
      <c r="H42" s="25">
        <v>43831</v>
      </c>
      <c r="I42" s="26" t="s">
        <v>17</v>
      </c>
      <c r="J42" s="27">
        <v>44063</v>
      </c>
    </row>
    <row r="43" spans="1:10" ht="15.75" x14ac:dyDescent="0.2">
      <c r="A43" s="8" t="s">
        <v>50</v>
      </c>
      <c r="B43" s="9" t="s">
        <v>24</v>
      </c>
      <c r="C43" s="9" t="s">
        <v>14</v>
      </c>
      <c r="D43" s="16">
        <v>489848.82299999997</v>
      </c>
      <c r="E43" s="16">
        <v>481943.3</v>
      </c>
      <c r="F43" s="16">
        <v>481943.3</v>
      </c>
      <c r="G43" s="22"/>
      <c r="H43" s="19">
        <v>43831</v>
      </c>
      <c r="I43" s="23" t="s">
        <v>17</v>
      </c>
      <c r="J43" s="24">
        <v>44063</v>
      </c>
    </row>
    <row r="44" spans="1:10" ht="15.75" x14ac:dyDescent="0.2">
      <c r="A44" s="8" t="s">
        <v>51</v>
      </c>
      <c r="B44" s="9" t="s">
        <v>24</v>
      </c>
      <c r="C44" s="9" t="s">
        <v>16</v>
      </c>
      <c r="D44" s="16">
        <v>563357.71</v>
      </c>
      <c r="E44" s="16">
        <v>553152.87141999998</v>
      </c>
      <c r="F44" s="16">
        <v>558159.80154000001</v>
      </c>
      <c r="G44" s="22"/>
      <c r="H44" s="19">
        <v>43831</v>
      </c>
      <c r="I44" s="23" t="s">
        <v>17</v>
      </c>
      <c r="J44" s="24">
        <v>44063</v>
      </c>
    </row>
    <row r="45" spans="1:10" ht="15.75" x14ac:dyDescent="0.2">
      <c r="A45" s="8" t="s">
        <v>52</v>
      </c>
      <c r="B45" s="9" t="s">
        <v>24</v>
      </c>
      <c r="C45" s="9" t="s">
        <v>12</v>
      </c>
      <c r="D45" s="16">
        <v>113546.82399999999</v>
      </c>
      <c r="E45" s="16">
        <v>108006</v>
      </c>
      <c r="F45" s="16">
        <v>103698.8</v>
      </c>
      <c r="G45" s="22"/>
      <c r="H45" s="19">
        <v>43831</v>
      </c>
      <c r="I45" s="23" t="s">
        <v>17</v>
      </c>
      <c r="J45" s="24">
        <v>44063</v>
      </c>
    </row>
    <row r="46" spans="1:10" ht="15.75" x14ac:dyDescent="0.2">
      <c r="A46" s="8" t="s">
        <v>53</v>
      </c>
      <c r="B46" s="9" t="s">
        <v>24</v>
      </c>
      <c r="C46" s="9" t="s">
        <v>24</v>
      </c>
      <c r="D46" s="16">
        <v>47351.568160000003</v>
      </c>
      <c r="E46" s="16">
        <v>32118.400000000001</v>
      </c>
      <c r="F46" s="16">
        <v>32118.400000000001</v>
      </c>
      <c r="G46" s="22"/>
      <c r="H46" s="19">
        <v>43831</v>
      </c>
      <c r="I46" s="23" t="s">
        <v>17</v>
      </c>
      <c r="J46" s="24">
        <v>44063</v>
      </c>
    </row>
    <row r="47" spans="1:10" ht="15.75" x14ac:dyDescent="0.2">
      <c r="A47" s="8" t="s">
        <v>54</v>
      </c>
      <c r="B47" s="9" t="s">
        <v>24</v>
      </c>
      <c r="C47" s="9" t="s">
        <v>33</v>
      </c>
      <c r="D47" s="16">
        <v>61766.805999999997</v>
      </c>
      <c r="E47" s="16">
        <v>61566.6</v>
      </c>
      <c r="F47" s="16">
        <v>61566.6</v>
      </c>
      <c r="G47" s="22"/>
      <c r="H47" s="19">
        <v>43831</v>
      </c>
      <c r="I47" s="23" t="s">
        <v>17</v>
      </c>
      <c r="J47" s="24">
        <v>44063</v>
      </c>
    </row>
    <row r="48" spans="1:10" ht="15.75" x14ac:dyDescent="0.2">
      <c r="A48" s="31" t="s">
        <v>55</v>
      </c>
      <c r="B48" s="32" t="s">
        <v>38</v>
      </c>
      <c r="C48" s="32" t="s">
        <v>15</v>
      </c>
      <c r="D48" s="33">
        <f>SUM(D49:D50)</f>
        <v>188134.72846000001</v>
      </c>
      <c r="E48" s="33">
        <f>SUM(E49:E50)</f>
        <v>126106.22012000001</v>
      </c>
      <c r="F48" s="33">
        <f>SUM(F49:F50)</f>
        <v>119238.27987000001</v>
      </c>
      <c r="G48" s="22"/>
      <c r="H48" s="25">
        <v>43831</v>
      </c>
      <c r="I48" s="26" t="s">
        <v>17</v>
      </c>
      <c r="J48" s="27">
        <v>44063</v>
      </c>
    </row>
    <row r="49" spans="1:10" ht="15.75" x14ac:dyDescent="0.2">
      <c r="A49" s="8" t="s">
        <v>56</v>
      </c>
      <c r="B49" s="9" t="s">
        <v>38</v>
      </c>
      <c r="C49" s="9" t="s">
        <v>14</v>
      </c>
      <c r="D49" s="16">
        <v>179427.12846000001</v>
      </c>
      <c r="E49" s="16">
        <v>117398.62012000001</v>
      </c>
      <c r="F49" s="16">
        <v>110530.67987000001</v>
      </c>
      <c r="G49" s="22"/>
      <c r="H49" s="19">
        <v>43831</v>
      </c>
      <c r="I49" s="23" t="s">
        <v>17</v>
      </c>
      <c r="J49" s="24">
        <v>44063</v>
      </c>
    </row>
    <row r="50" spans="1:10" ht="15.75" x14ac:dyDescent="0.2">
      <c r="A50" s="8" t="s">
        <v>57</v>
      </c>
      <c r="B50" s="9" t="s">
        <v>38</v>
      </c>
      <c r="C50" s="9" t="s">
        <v>19</v>
      </c>
      <c r="D50" s="16">
        <v>8707.6</v>
      </c>
      <c r="E50" s="16">
        <v>8707.6</v>
      </c>
      <c r="F50" s="16">
        <v>8707.6</v>
      </c>
      <c r="G50" s="22"/>
      <c r="H50" s="19">
        <v>43831</v>
      </c>
      <c r="I50" s="23" t="s">
        <v>17</v>
      </c>
      <c r="J50" s="24">
        <v>44063</v>
      </c>
    </row>
    <row r="51" spans="1:10" ht="15.75" x14ac:dyDescent="0.2">
      <c r="A51" s="31" t="s">
        <v>58</v>
      </c>
      <c r="B51" s="32" t="s">
        <v>35</v>
      </c>
      <c r="C51" s="32" t="s">
        <v>15</v>
      </c>
      <c r="D51" s="33">
        <f>SUM(D52:D54)</f>
        <v>135577.45058</v>
      </c>
      <c r="E51" s="33">
        <f>SUM(E52:E54)</f>
        <v>153950.71122</v>
      </c>
      <c r="F51" s="33">
        <f>SUM(F52:F54)</f>
        <v>112530.13112000001</v>
      </c>
      <c r="G51" s="22"/>
      <c r="H51" s="25">
        <v>43831</v>
      </c>
      <c r="I51" s="26" t="s">
        <v>17</v>
      </c>
      <c r="J51" s="27">
        <v>44063</v>
      </c>
    </row>
    <row r="52" spans="1:10" ht="15.75" x14ac:dyDescent="0.2">
      <c r="A52" s="8" t="s">
        <v>59</v>
      </c>
      <c r="B52" s="9" t="s">
        <v>35</v>
      </c>
      <c r="C52" s="9" t="s">
        <v>14</v>
      </c>
      <c r="D52" s="16">
        <v>2200.6999999999998</v>
      </c>
      <c r="E52" s="16">
        <v>2200.6999999999998</v>
      </c>
      <c r="F52" s="16">
        <v>2200.6999999999998</v>
      </c>
      <c r="G52" s="22"/>
      <c r="H52" s="19">
        <v>43831</v>
      </c>
      <c r="I52" s="23" t="s">
        <v>17</v>
      </c>
      <c r="J52" s="24">
        <v>44063</v>
      </c>
    </row>
    <row r="53" spans="1:10" ht="15.75" x14ac:dyDescent="0.2">
      <c r="A53" s="8" t="s">
        <v>60</v>
      </c>
      <c r="B53" s="9" t="s">
        <v>35</v>
      </c>
      <c r="C53" s="9" t="s">
        <v>12</v>
      </c>
      <c r="D53" s="16">
        <v>79874.172000000006</v>
      </c>
      <c r="E53" s="16">
        <v>75084.211219999997</v>
      </c>
      <c r="F53" s="16">
        <v>79837.831120000003</v>
      </c>
      <c r="G53" s="22"/>
      <c r="H53" s="19">
        <v>43831</v>
      </c>
      <c r="I53" s="23" t="s">
        <v>17</v>
      </c>
      <c r="J53" s="24">
        <v>44063</v>
      </c>
    </row>
    <row r="54" spans="1:10" ht="15.75" x14ac:dyDescent="0.2">
      <c r="A54" s="8" t="s">
        <v>61</v>
      </c>
      <c r="B54" s="9" t="s">
        <v>35</v>
      </c>
      <c r="C54" s="9" t="s">
        <v>19</v>
      </c>
      <c r="D54" s="16">
        <v>53502.578580000001</v>
      </c>
      <c r="E54" s="16">
        <v>76665.8</v>
      </c>
      <c r="F54" s="16">
        <v>30491.599999999999</v>
      </c>
      <c r="G54" s="22"/>
      <c r="H54" s="19">
        <v>43831</v>
      </c>
      <c r="I54" s="23" t="s">
        <v>17</v>
      </c>
      <c r="J54" s="24">
        <v>44063</v>
      </c>
    </row>
    <row r="55" spans="1:10" ht="15.75" x14ac:dyDescent="0.2">
      <c r="A55" s="31" t="s">
        <v>62</v>
      </c>
      <c r="B55" s="32" t="s">
        <v>26</v>
      </c>
      <c r="C55" s="32" t="s">
        <v>15</v>
      </c>
      <c r="D55" s="33">
        <f>SUM(D56:D58)</f>
        <v>68264.125310000003</v>
      </c>
      <c r="E55" s="33">
        <f>SUM(E56:E58)</f>
        <v>59927</v>
      </c>
      <c r="F55" s="33">
        <f>SUM(F56:F58)</f>
        <v>59927</v>
      </c>
      <c r="G55" s="22"/>
      <c r="H55" s="25">
        <v>43831</v>
      </c>
      <c r="I55" s="26" t="s">
        <v>17</v>
      </c>
      <c r="J55" s="27">
        <v>44063</v>
      </c>
    </row>
    <row r="56" spans="1:10" ht="15.75" x14ac:dyDescent="0.2">
      <c r="A56" s="8" t="s">
        <v>63</v>
      </c>
      <c r="B56" s="9" t="s">
        <v>26</v>
      </c>
      <c r="C56" s="9" t="s">
        <v>14</v>
      </c>
      <c r="D56" s="16">
        <v>52408.559309999997</v>
      </c>
      <c r="E56" s="16">
        <v>44316.5</v>
      </c>
      <c r="F56" s="16">
        <v>44316.5</v>
      </c>
      <c r="G56" s="22"/>
      <c r="H56" s="19">
        <v>43831</v>
      </c>
      <c r="I56" s="23" t="s">
        <v>17</v>
      </c>
      <c r="J56" s="24">
        <v>44063</v>
      </c>
    </row>
    <row r="57" spans="1:10" ht="15.75" x14ac:dyDescent="0.2">
      <c r="A57" s="8" t="s">
        <v>64</v>
      </c>
      <c r="B57" s="9" t="s">
        <v>26</v>
      </c>
      <c r="C57" s="9" t="s">
        <v>16</v>
      </c>
      <c r="D57" s="16">
        <v>12043.266</v>
      </c>
      <c r="E57" s="16">
        <v>11798.2</v>
      </c>
      <c r="F57" s="16">
        <v>11798.2</v>
      </c>
      <c r="G57" s="22"/>
      <c r="H57" s="19">
        <v>43831</v>
      </c>
      <c r="I57" s="23" t="s">
        <v>17</v>
      </c>
      <c r="J57" s="24">
        <v>44063</v>
      </c>
    </row>
    <row r="58" spans="1:10" ht="15.75" x14ac:dyDescent="0.2">
      <c r="A58" s="8" t="s">
        <v>65</v>
      </c>
      <c r="B58" s="9" t="s">
        <v>26</v>
      </c>
      <c r="C58" s="9" t="s">
        <v>21</v>
      </c>
      <c r="D58" s="16">
        <v>3812.3</v>
      </c>
      <c r="E58" s="16">
        <v>3812.3</v>
      </c>
      <c r="F58" s="16">
        <v>3812.3</v>
      </c>
      <c r="G58" s="22"/>
      <c r="H58" s="19">
        <v>43831</v>
      </c>
      <c r="I58" s="23" t="s">
        <v>17</v>
      </c>
      <c r="J58" s="24">
        <v>44063</v>
      </c>
    </row>
    <row r="59" spans="1:10" ht="15.75" x14ac:dyDescent="0.2">
      <c r="A59" s="31" t="s">
        <v>67</v>
      </c>
      <c r="B59" s="32" t="s">
        <v>15</v>
      </c>
      <c r="C59" s="32" t="s">
        <v>15</v>
      </c>
      <c r="D59" s="33">
        <v>0</v>
      </c>
      <c r="E59" s="33">
        <v>25705</v>
      </c>
      <c r="F59" s="33">
        <v>52215</v>
      </c>
      <c r="G59" s="22"/>
      <c r="H59" s="25">
        <v>43831</v>
      </c>
      <c r="I59" s="26" t="s">
        <v>17</v>
      </c>
      <c r="J59" s="27">
        <v>44063</v>
      </c>
    </row>
    <row r="60" spans="1:10" ht="15.75" x14ac:dyDescent="0.2">
      <c r="A60" s="34" t="s">
        <v>68</v>
      </c>
      <c r="B60" s="35" t="s">
        <v>66</v>
      </c>
      <c r="C60" s="35" t="s">
        <v>66</v>
      </c>
      <c r="D60" s="36">
        <f>D16+D24+D26+D29+D34+D39+D42+D48+D51+D55+D59</f>
        <v>2766552.1966800001</v>
      </c>
      <c r="E60" s="36">
        <f>E16+E24+E26+E29+E34+E39+E42+E48+E51+E55+E59</f>
        <v>2786700.80033</v>
      </c>
      <c r="F60" s="36">
        <f>F16+F24+F26+F29+F34+F39+F42+F48+F51+F55+F59</f>
        <v>3120821.6568500004</v>
      </c>
      <c r="G60" s="22"/>
      <c r="H60" s="25">
        <v>43831</v>
      </c>
      <c r="I60" s="26" t="s">
        <v>17</v>
      </c>
      <c r="J60" s="27">
        <v>44063</v>
      </c>
    </row>
    <row r="61" spans="1:10" x14ac:dyDescent="0.2">
      <c r="E61" s="11"/>
      <c r="F61" s="11"/>
      <c r="G61" s="11"/>
    </row>
    <row r="63" spans="1:10" x14ac:dyDescent="0.2">
      <c r="D63" s="12"/>
      <c r="E63" s="12"/>
      <c r="F63" s="12"/>
      <c r="G63" s="12"/>
    </row>
    <row r="64" spans="1:10" x14ac:dyDescent="0.2">
      <c r="D64" s="12"/>
      <c r="E64" s="12"/>
      <c r="F64" s="12"/>
      <c r="G64" s="12"/>
    </row>
  </sheetData>
  <mergeCells count="4">
    <mergeCell ref="A11:F11"/>
    <mergeCell ref="A12:F12"/>
    <mergeCell ref="B14:C14"/>
    <mergeCell ref="B15:C15"/>
  </mergeCells>
  <pageMargins left="0.51" right="0.17" top="0.52" bottom="0.5" header="0.5" footer="0.3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2021-05-18T04:17:53Z</cp:lastPrinted>
  <dcterms:created xsi:type="dcterms:W3CDTF">1996-10-08T23:32:33Z</dcterms:created>
  <dcterms:modified xsi:type="dcterms:W3CDTF">2021-07-19T07:16:55Z</dcterms:modified>
</cp:coreProperties>
</file>